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Лист1" sheetId="1" r:id="rId1"/>
  </sheets>
  <definedNames>
    <definedName name="_xlnm.Print_Area" localSheetId="0">Лист1!$A$1:$J$36</definedName>
  </definedNames>
  <calcPr calcId="162913"/>
</workbook>
</file>

<file path=xl/calcChain.xml><?xml version="1.0" encoding="utf-8"?>
<calcChain xmlns="http://schemas.openxmlformats.org/spreadsheetml/2006/main">
  <c r="I77" i="1" l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 l="1"/>
  <c r="J50" i="1" s="1"/>
  <c r="I38" i="1"/>
  <c r="J38" i="1" s="1"/>
  <c r="I40" i="1"/>
  <c r="I39" i="1"/>
  <c r="I36" i="1"/>
  <c r="I37" i="1"/>
  <c r="I41" i="1"/>
  <c r="J41" i="1" l="1"/>
  <c r="I7" i="1"/>
  <c r="I8" i="1"/>
  <c r="J8" i="1" s="1"/>
  <c r="I9" i="1"/>
  <c r="J9" i="1" s="1"/>
  <c r="I10" i="1"/>
  <c r="I11" i="1"/>
  <c r="I12" i="1"/>
  <c r="J12" i="1" s="1"/>
  <c r="I13" i="1"/>
  <c r="I14" i="1"/>
  <c r="J14" i="1" s="1"/>
  <c r="I15" i="1"/>
  <c r="J15" i="1" s="1"/>
  <c r="I16" i="1"/>
  <c r="I17" i="1"/>
  <c r="J17" i="1" s="1"/>
  <c r="I18" i="1"/>
  <c r="J18" i="1" s="1"/>
  <c r="I19" i="1"/>
  <c r="J19" i="1" s="1"/>
  <c r="I20" i="1"/>
  <c r="I21" i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I30" i="1"/>
  <c r="J30" i="1" s="1"/>
  <c r="I31" i="1"/>
  <c r="I32" i="1"/>
  <c r="I33" i="1"/>
  <c r="I34" i="1"/>
  <c r="J34" i="1" s="1"/>
  <c r="I35" i="1"/>
  <c r="J36" i="1"/>
  <c r="J37" i="1"/>
  <c r="J39" i="1"/>
  <c r="J40" i="1"/>
  <c r="I42" i="1"/>
  <c r="J42" i="1" s="1"/>
  <c r="I43" i="1"/>
  <c r="J43" i="1" s="1"/>
  <c r="I44" i="1"/>
  <c r="J44" i="1" s="1"/>
  <c r="I45" i="1"/>
  <c r="J45" i="1" s="1"/>
  <c r="I46" i="1"/>
  <c r="J46" i="1" s="1"/>
  <c r="I47" i="1"/>
  <c r="I48" i="1"/>
  <c r="J48" i="1" s="1"/>
  <c r="I49" i="1"/>
  <c r="I6" i="1"/>
  <c r="J6" i="1" s="1"/>
  <c r="J49" i="1" l="1"/>
  <c r="J47" i="1"/>
  <c r="J35" i="1"/>
  <c r="J33" i="1"/>
  <c r="J32" i="1"/>
  <c r="J31" i="1"/>
  <c r="J29" i="1"/>
  <c r="J21" i="1"/>
  <c r="J20" i="1"/>
  <c r="J16" i="1"/>
  <c r="J13" i="1"/>
  <c r="J11" i="1"/>
  <c r="J10" i="1"/>
  <c r="J7" i="1"/>
</calcChain>
</file>

<file path=xl/sharedStrings.xml><?xml version="1.0" encoding="utf-8"?>
<sst xmlns="http://schemas.openxmlformats.org/spreadsheetml/2006/main" count="231" uniqueCount="145">
  <si>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</si>
  <si>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</si>
  <si>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</si>
  <si>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</si>
  <si>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</si>
  <si>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</si>
  <si>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</si>
  <si>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</si>
  <si>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</si>
  <si>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</si>
  <si>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</si>
  <si>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ТП А 108/400</t>
  </si>
  <si>
    <t>ТП А 110/160</t>
  </si>
  <si>
    <t>ТП А 115/160</t>
  </si>
  <si>
    <t>водозабор</t>
  </si>
  <si>
    <t>ТП А 203/250</t>
  </si>
  <si>
    <t>ТП А 207/250</t>
  </si>
  <si>
    <t>ТП А 213/160</t>
  </si>
  <si>
    <t>ТП А 216/250</t>
  </si>
  <si>
    <t>ТП А 217/400</t>
  </si>
  <si>
    <t>ТП А 219/160</t>
  </si>
  <si>
    <t>ТП А 220/100</t>
  </si>
  <si>
    <t>ТП А 303/100</t>
  </si>
  <si>
    <t>ТП А 704/100</t>
  </si>
  <si>
    <t>ТП А 705/250</t>
  </si>
  <si>
    <t>ТП А 706/100</t>
  </si>
  <si>
    <t>ТП А 1009/160</t>
  </si>
  <si>
    <t>ТП А 1010/160</t>
  </si>
  <si>
    <t>ТП А 1012/100</t>
  </si>
  <si>
    <t>ТП А 1021/100</t>
  </si>
  <si>
    <t>ТП А 1706/100</t>
  </si>
  <si>
    <t>ТП А 1710/250</t>
  </si>
  <si>
    <t>ТП А 1721/63</t>
  </si>
  <si>
    <t>ТП А 2003/400</t>
  </si>
  <si>
    <t>ТП А 2004/160</t>
  </si>
  <si>
    <t>ТП А 2006/250</t>
  </si>
  <si>
    <t>ТП А 2007/400</t>
  </si>
  <si>
    <t>ТП А 2009/250</t>
  </si>
  <si>
    <t>ТП А 2012/100</t>
  </si>
  <si>
    <t>ТП А 2014/160</t>
  </si>
  <si>
    <t>ТП А 2020/400</t>
  </si>
  <si>
    <t>ТП А 2101/160</t>
  </si>
  <si>
    <t>ТП А 2102/160</t>
  </si>
  <si>
    <t>ТП А 2108/160</t>
  </si>
  <si>
    <t>ТП А 2109/160</t>
  </si>
  <si>
    <t>ТП А 2110/160</t>
  </si>
  <si>
    <t>ТП А 2111/160</t>
  </si>
  <si>
    <t>ТП А  2112/160</t>
  </si>
  <si>
    <t>ТП А 2018/100</t>
  </si>
  <si>
    <t>ТП ГВ 220/160</t>
  </si>
  <si>
    <t>ТП ГВ 226/160</t>
  </si>
  <si>
    <t>ТП ГВ 1402/160</t>
  </si>
  <si>
    <t>ТП ГВ 1410/250</t>
  </si>
  <si>
    <t>ТП ГЕР107/160</t>
  </si>
  <si>
    <t>ТП ГЕР 310/160</t>
  </si>
  <si>
    <t>ТП ГЕР 810/250</t>
  </si>
  <si>
    <t>ТП ГЕР 906/250</t>
  </si>
  <si>
    <t>ТП ОР 110/100</t>
  </si>
  <si>
    <t>ТП ОР 111/100</t>
  </si>
  <si>
    <t>ТП ОР 115/160</t>
  </si>
  <si>
    <t>ТП ОР 606/160</t>
  </si>
  <si>
    <t>ТП ОР 610/63</t>
  </si>
  <si>
    <t>ТП ОР 702/250</t>
  </si>
  <si>
    <t>ТП ОР 703/160</t>
  </si>
  <si>
    <t>ТП ОР 706/630</t>
  </si>
  <si>
    <t>ТП ОР 707/400</t>
  </si>
  <si>
    <t>ТП ОР 806/100</t>
  </si>
  <si>
    <t>ТП ОР 812/160</t>
  </si>
  <si>
    <t>ТП ОР 815/160</t>
  </si>
  <si>
    <t>ТП ОР 816/160</t>
  </si>
  <si>
    <t>ТП ОР 901/63</t>
  </si>
  <si>
    <t>ТП ОР 907/160</t>
  </si>
  <si>
    <t>с. Патровка Быт.</t>
  </si>
  <si>
    <t>с. Алексеевка Быт.</t>
  </si>
  <si>
    <t xml:space="preserve">с. Алексеевка Быт, пенсионный, </t>
  </si>
  <si>
    <t>с. Алексеевка Д.сад, магазины</t>
  </si>
  <si>
    <t>с. Алексеевка Быт, госстрах</t>
  </si>
  <si>
    <t>с. Алексеевка Быт, водозабор</t>
  </si>
  <si>
    <t xml:space="preserve"> с. Алексеевка Быт.</t>
  </si>
  <si>
    <t>п. Субботинский Быт. Почта</t>
  </si>
  <si>
    <t>п. Субботинский Быт. Школа</t>
  </si>
  <si>
    <t>п. Субботинский Быт.</t>
  </si>
  <si>
    <t>п. Авангард Быт. Школа, Почта</t>
  </si>
  <si>
    <t>п. Авангард Котельная, водозабор</t>
  </si>
  <si>
    <t>п. Авангард Клуб, водозабор,быт</t>
  </si>
  <si>
    <t>п. Авангард Быт, сельсовет</t>
  </si>
  <si>
    <t>с. Антоновка Быт.</t>
  </si>
  <si>
    <t>с. Антоновка Быт. Школа, Почта, Пельменный цех</t>
  </si>
  <si>
    <t>с. Павловка Водозаборы</t>
  </si>
  <si>
    <t>с. Алексеевка Больница , Водозабор, Стадион</t>
  </si>
  <si>
    <t>с. Алексеевка Быт, д/сад</t>
  </si>
  <si>
    <t xml:space="preserve">с. Алексеевка Котельная </t>
  </si>
  <si>
    <t>с. Алексеевка Быт, магазин</t>
  </si>
  <si>
    <t>с. Алексеевка Быт, военкомат</t>
  </si>
  <si>
    <t>с. Алексеевка Быт, хлебопекарня</t>
  </si>
  <si>
    <t>с. Алексеевка Быт. Очистная станция</t>
  </si>
  <si>
    <t>с. Алексеевка Быт. Школа</t>
  </si>
  <si>
    <t>с. Шариповка Быт.</t>
  </si>
  <si>
    <t>с. Гавриловка Водозабор</t>
  </si>
  <si>
    <t>с. Патровка Быт. Школа, Котельная</t>
  </si>
  <si>
    <t>с. Герасимовка Быт.</t>
  </si>
  <si>
    <t>с. Корнеевка Быт.</t>
  </si>
  <si>
    <t>с. Корнеевка Быт. Водозабор</t>
  </si>
  <si>
    <t>с. Осиповка Быт. ФАП, Водозабор</t>
  </si>
  <si>
    <t>п. Дальний Быт.</t>
  </si>
  <si>
    <t>с. Летникова ФАП</t>
  </si>
  <si>
    <t>с. Летниково Быт. Школа</t>
  </si>
  <si>
    <t>с. Летниково Быт. Клуб</t>
  </si>
  <si>
    <t>с. Ореховка Быт. Клуб</t>
  </si>
  <si>
    <t>с. Ореховка Быт.</t>
  </si>
  <si>
    <t>с. С-Ивановка Быт. Зерноток</t>
  </si>
  <si>
    <t>с. С-Ивановка Быт. Школа</t>
  </si>
  <si>
    <t>с. С-Ивановка Водозабор, Дробилка</t>
  </si>
  <si>
    <t>с. С-Ивановка Быт. Водозабор</t>
  </si>
  <si>
    <t>п. Ленинградский Быт. АТС</t>
  </si>
  <si>
    <t>п. Ленинградский Быт.</t>
  </si>
  <si>
    <t>п. Ленинградский Быт. ФАП.</t>
  </si>
  <si>
    <t>с. Ореховка Быт, водозабор, заправка</t>
  </si>
  <si>
    <t>с. Славинка Быт. Водозабор</t>
  </si>
  <si>
    <t>ТП А 205/160</t>
  </si>
  <si>
    <t>ТП А 2010/160</t>
  </si>
  <si>
    <t>ТП ГЕР 313/250</t>
  </si>
  <si>
    <t>с. Алексеевка Котельная, магазин</t>
  </si>
  <si>
    <t>ТП А 209/160</t>
  </si>
  <si>
    <t>ТП А 1917/250</t>
  </si>
  <si>
    <t>ТП Гв230/25</t>
  </si>
  <si>
    <t>с. Шариповка вышка сот. связи Мегафон</t>
  </si>
  <si>
    <t>ТП ОР 109/250</t>
  </si>
  <si>
    <t>ТП ОР 112/250</t>
  </si>
  <si>
    <t>с. Летниково Фермерское хоз.</t>
  </si>
  <si>
    <t>с. Летниково Водозабор, Фермерское хоз.</t>
  </si>
  <si>
    <t>ТП ОР 117/250</t>
  </si>
  <si>
    <t>ТП ОР 612/25</t>
  </si>
  <si>
    <t>с. Ореховка вышка сот. связи Мегафон</t>
  </si>
  <si>
    <t>с. Алексеевка База Алексеевского участка ССК</t>
  </si>
  <si>
    <t>ТП Ор922/25</t>
  </si>
  <si>
    <t>с. Алексеевка Водозабор, телеретранслятор ОРТПЦ</t>
  </si>
  <si>
    <t>с. Калашиновка Быт. Водозабор, Сельсовет</t>
  </si>
  <si>
    <t>с. Славинка телеретранслятор ОРТПЦ</t>
  </si>
  <si>
    <t>ТП А 2019/250</t>
  </si>
  <si>
    <t>Класс</t>
  </si>
  <si>
    <t>напряжения</t>
  </si>
  <si>
    <t>кВ</t>
  </si>
  <si>
    <t>10/0,4</t>
  </si>
  <si>
    <t>Алексеевский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</si>
</sst>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39">
    <xf numFmtId="0" fontId="0" fillId="0" borderId="0" xfId="0"/>
    <xf numFmtId="0" fontId="2" fillId="4" borderId="16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vertical="top" wrapText="1"/>
    </xf>
    <xf numFmtId="0" fontId="3" fillId="4" borderId="0" xfId="0" applyFont="1" applyFill="1"/>
    <xf numFmtId="0" fontId="2" fillId="4" borderId="17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vertical="top" wrapText="1"/>
    </xf>
    <xf numFmtId="0" fontId="0" fillId="4" borderId="0" xfId="0" applyFill="1"/>
    <xf numFmtId="0" fontId="0" fillId="0" borderId="0" xfId="0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4" borderId="12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Protection="1"/>
    <xf numFmtId="0" fontId="0" fillId="4" borderId="1" xfId="0" applyFill="1" applyBorder="1" applyProtection="1"/>
    <xf numFmtId="0" fontId="2" fillId="4" borderId="15" xfId="0" applyFont="1" applyFill="1" applyBorder="1" applyAlignment="1" applyProtection="1">
      <alignment horizontal="righ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19" xfId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vertical="top" wrapText="1"/>
    </xf>
    <xf numFmtId="0" fontId="3" fillId="0" borderId="1" xfId="0" applyFont="1" applyFill="1" applyBorder="1" applyProtection="1"/>
    <xf numFmtId="164" fontId="3" fillId="0" borderId="1" xfId="0" applyNumberFormat="1" applyFont="1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L11" sqref="L11"/>
    </sheetView>
  </sheetViews>
  <sheetFormatPr defaultRowHeight="15" x14ac:dyDescent="0.25"/>
  <cols>
    <col min="1" max="1" width="5.7109375" customWidth="1"/>
    <col min="2" max="2" width="21.42578125" style="11" customWidth="1"/>
    <col min="3" max="3" width="10.28515625" customWidth="1"/>
    <col min="4" max="4" width="12.28515625" customWidth="1"/>
    <col min="5" max="5" width="29.28515625" customWidth="1"/>
    <col min="6" max="6" width="8.5703125" style="9" customWidth="1"/>
    <col min="7" max="7" width="8.7109375" style="9" customWidth="1"/>
    <col min="8" max="8" width="8.85546875" style="9" customWidth="1"/>
    <col min="9" max="9" width="5.5703125" style="9" customWidth="1"/>
    <col min="10" max="10" width="5" style="9" customWidth="1"/>
  </cols>
  <sheetData>
    <row r="1" spans="1:10" ht="15.75" thickBot="1" x14ac:dyDescent="0.3"/>
    <row r="2" spans="1:10" ht="38.25" customHeight="1" x14ac:dyDescent="0.25">
      <c r="A2" s="20" t="s">
        <v>144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4.45" customHeight="1" x14ac:dyDescent="0.25">
      <c r="A3" s="32" t="s">
        <v>2</v>
      </c>
      <c r="B3" s="28" t="s">
        <v>5</v>
      </c>
      <c r="C3" s="28" t="s">
        <v>3</v>
      </c>
      <c r="D3" s="18" t="s">
        <v>140</v>
      </c>
      <c r="E3" s="31" t="s">
        <v>0</v>
      </c>
      <c r="F3" s="25" t="s">
        <v>6</v>
      </c>
      <c r="G3" s="26"/>
      <c r="H3" s="26"/>
      <c r="I3" s="26"/>
      <c r="J3" s="27"/>
    </row>
    <row r="4" spans="1:10" x14ac:dyDescent="0.25">
      <c r="A4" s="32"/>
      <c r="B4" s="29"/>
      <c r="C4" s="29"/>
      <c r="D4" s="19" t="s">
        <v>141</v>
      </c>
      <c r="E4" s="31"/>
      <c r="F4" s="25" t="s">
        <v>1</v>
      </c>
      <c r="G4" s="26"/>
      <c r="H4" s="27"/>
      <c r="I4" s="23" t="s">
        <v>4</v>
      </c>
      <c r="J4" s="23" t="s">
        <v>7</v>
      </c>
    </row>
    <row r="5" spans="1:10" ht="15.75" thickBot="1" x14ac:dyDescent="0.3">
      <c r="A5" s="32"/>
      <c r="B5" s="30"/>
      <c r="C5" s="30"/>
      <c r="D5" s="19" t="s">
        <v>142</v>
      </c>
      <c r="E5" s="31"/>
      <c r="F5" s="14" t="s">
        <v>8</v>
      </c>
      <c r="G5" s="14" t="s">
        <v>9</v>
      </c>
      <c r="H5" s="14" t="s">
        <v>10</v>
      </c>
      <c r="I5" s="24"/>
      <c r="J5" s="24"/>
    </row>
    <row r="6" spans="1:10" s="4" customFormat="1" ht="15.75" customHeight="1" thickBot="1" x14ac:dyDescent="0.3">
      <c r="A6" s="1">
        <v>1</v>
      </c>
      <c r="B6" s="12" t="s">
        <v>11</v>
      </c>
      <c r="C6" s="2">
        <v>400</v>
      </c>
      <c r="D6" s="2" t="s">
        <v>143</v>
      </c>
      <c r="E6" s="3" t="s">
        <v>72</v>
      </c>
      <c r="F6" s="15">
        <v>23</v>
      </c>
      <c r="G6" s="15">
        <v>24</v>
      </c>
      <c r="H6" s="15">
        <v>25</v>
      </c>
      <c r="I6" s="10">
        <f>(F6+G6+H6)/3*0.38*1.73</f>
        <v>15.777600000000001</v>
      </c>
      <c r="J6" s="10">
        <f>(I6/C6)*100</f>
        <v>3.9444000000000008</v>
      </c>
    </row>
    <row r="7" spans="1:10" s="4" customFormat="1" ht="13.5" customHeight="1" thickBot="1" x14ac:dyDescent="0.3">
      <c r="A7" s="5">
        <v>2</v>
      </c>
      <c r="B7" s="13" t="s">
        <v>12</v>
      </c>
      <c r="C7" s="6">
        <v>160</v>
      </c>
      <c r="D7" s="2" t="s">
        <v>143</v>
      </c>
      <c r="E7" s="7" t="s">
        <v>72</v>
      </c>
      <c r="F7" s="15">
        <v>98</v>
      </c>
      <c r="G7" s="15">
        <v>97</v>
      </c>
      <c r="H7" s="15">
        <v>102</v>
      </c>
      <c r="I7" s="10">
        <f t="shared" ref="I7:I49" si="0">(F7+G7+H7)/3*0.38*1.73</f>
        <v>65.082599999999999</v>
      </c>
      <c r="J7" s="10">
        <f t="shared" ref="J7:J49" si="1">(I7/C7)*100</f>
        <v>40.676625000000001</v>
      </c>
    </row>
    <row r="8" spans="1:10" s="4" customFormat="1" ht="14.25" customHeight="1" thickBot="1" x14ac:dyDescent="0.3">
      <c r="A8" s="5">
        <v>3</v>
      </c>
      <c r="B8" s="13" t="s">
        <v>13</v>
      </c>
      <c r="C8" s="6">
        <v>160</v>
      </c>
      <c r="D8" s="2" t="s">
        <v>143</v>
      </c>
      <c r="E8" s="7" t="s">
        <v>14</v>
      </c>
      <c r="F8" s="15">
        <v>0</v>
      </c>
      <c r="G8" s="15">
        <v>0</v>
      </c>
      <c r="H8" s="15">
        <v>0</v>
      </c>
      <c r="I8" s="10">
        <f t="shared" si="0"/>
        <v>0</v>
      </c>
      <c r="J8" s="10">
        <f t="shared" si="1"/>
        <v>0</v>
      </c>
    </row>
    <row r="9" spans="1:10" s="8" customFormat="1" ht="14.25" customHeight="1" thickBot="1" x14ac:dyDescent="0.3">
      <c r="A9" s="5">
        <v>4</v>
      </c>
      <c r="B9" s="13" t="s">
        <v>15</v>
      </c>
      <c r="C9" s="6">
        <v>250</v>
      </c>
      <c r="D9" s="2" t="s">
        <v>143</v>
      </c>
      <c r="E9" s="7" t="s">
        <v>73</v>
      </c>
      <c r="F9" s="16">
        <v>213</v>
      </c>
      <c r="G9" s="16">
        <v>225</v>
      </c>
      <c r="H9" s="16">
        <v>232</v>
      </c>
      <c r="I9" s="10">
        <f t="shared" si="0"/>
        <v>146.81933333333333</v>
      </c>
      <c r="J9" s="10">
        <f t="shared" si="1"/>
        <v>58.727733333333333</v>
      </c>
    </row>
    <row r="10" spans="1:10" s="8" customFormat="1" ht="48" customHeight="1" thickBot="1" x14ac:dyDescent="0.3">
      <c r="A10" s="5">
        <v>5</v>
      </c>
      <c r="B10" s="13" t="s">
        <v>119</v>
      </c>
      <c r="C10" s="6">
        <v>160</v>
      </c>
      <c r="D10" s="2" t="s">
        <v>143</v>
      </c>
      <c r="E10" s="7" t="s">
        <v>136</v>
      </c>
      <c r="F10" s="16">
        <v>54</v>
      </c>
      <c r="G10" s="16">
        <v>53</v>
      </c>
      <c r="H10" s="16">
        <v>54</v>
      </c>
      <c r="I10" s="10">
        <f t="shared" si="0"/>
        <v>35.280466666666669</v>
      </c>
      <c r="J10" s="10">
        <f t="shared" si="1"/>
        <v>22.05029166666667</v>
      </c>
    </row>
    <row r="11" spans="1:10" s="4" customFormat="1" ht="30.75" thickBot="1" x14ac:dyDescent="0.3">
      <c r="A11" s="5">
        <v>6</v>
      </c>
      <c r="B11" s="13" t="s">
        <v>16</v>
      </c>
      <c r="C11" s="6">
        <v>250</v>
      </c>
      <c r="D11" s="2" t="s">
        <v>143</v>
      </c>
      <c r="E11" s="7" t="s">
        <v>74</v>
      </c>
      <c r="F11" s="15">
        <v>178</v>
      </c>
      <c r="G11" s="15">
        <v>182</v>
      </c>
      <c r="H11" s="15">
        <v>191</v>
      </c>
      <c r="I11" s="10">
        <f t="shared" si="0"/>
        <v>120.74246666666667</v>
      </c>
      <c r="J11" s="10">
        <f t="shared" si="1"/>
        <v>48.296986666666669</v>
      </c>
    </row>
    <row r="12" spans="1:10" s="4" customFormat="1" ht="15.75" thickBot="1" x14ac:dyDescent="0.3">
      <c r="A12" s="5">
        <v>7</v>
      </c>
      <c r="B12" s="13" t="s">
        <v>123</v>
      </c>
      <c r="C12" s="6">
        <v>160</v>
      </c>
      <c r="D12" s="2" t="s">
        <v>143</v>
      </c>
      <c r="E12" s="7" t="s">
        <v>75</v>
      </c>
      <c r="F12" s="15">
        <v>108</v>
      </c>
      <c r="G12" s="15">
        <v>106</v>
      </c>
      <c r="H12" s="15">
        <v>107</v>
      </c>
      <c r="I12" s="10">
        <f t="shared" si="0"/>
        <v>70.341800000000006</v>
      </c>
      <c r="J12" s="10">
        <f t="shared" si="1"/>
        <v>43.963625000000008</v>
      </c>
    </row>
    <row r="13" spans="1:10" s="4" customFormat="1" ht="15.75" thickBot="1" x14ac:dyDescent="0.3">
      <c r="A13" s="5">
        <v>8</v>
      </c>
      <c r="B13" s="13" t="s">
        <v>17</v>
      </c>
      <c r="C13" s="6">
        <v>160</v>
      </c>
      <c r="D13" s="2" t="s">
        <v>143</v>
      </c>
      <c r="E13" s="7" t="s">
        <v>76</v>
      </c>
      <c r="F13" s="15">
        <v>87</v>
      </c>
      <c r="G13" s="15">
        <v>92</v>
      </c>
      <c r="H13" s="15">
        <v>88</v>
      </c>
      <c r="I13" s="10">
        <f t="shared" si="0"/>
        <v>58.508600000000001</v>
      </c>
      <c r="J13" s="10">
        <f t="shared" si="1"/>
        <v>36.567875000000001</v>
      </c>
    </row>
    <row r="14" spans="1:10" s="8" customFormat="1" ht="15.75" thickBot="1" x14ac:dyDescent="0.3">
      <c r="A14" s="5">
        <v>9</v>
      </c>
      <c r="B14" s="13" t="s">
        <v>18</v>
      </c>
      <c r="C14" s="6">
        <v>250</v>
      </c>
      <c r="D14" s="2" t="s">
        <v>143</v>
      </c>
      <c r="E14" s="7" t="s">
        <v>73</v>
      </c>
      <c r="F14" s="16">
        <v>212</v>
      </c>
      <c r="G14" s="16">
        <v>221</v>
      </c>
      <c r="H14" s="16">
        <v>214</v>
      </c>
      <c r="I14" s="10">
        <f t="shared" si="0"/>
        <v>141.77926666666667</v>
      </c>
      <c r="J14" s="10">
        <f t="shared" si="1"/>
        <v>56.711706666666672</v>
      </c>
    </row>
    <row r="15" spans="1:10" s="8" customFormat="1" ht="15.75" thickBot="1" x14ac:dyDescent="0.3">
      <c r="A15" s="5">
        <v>10</v>
      </c>
      <c r="B15" s="13" t="s">
        <v>19</v>
      </c>
      <c r="C15" s="6">
        <v>400</v>
      </c>
      <c r="D15" s="2" t="s">
        <v>143</v>
      </c>
      <c r="E15" s="7" t="s">
        <v>77</v>
      </c>
      <c r="F15" s="16">
        <v>214</v>
      </c>
      <c r="G15" s="16">
        <v>208</v>
      </c>
      <c r="H15" s="16">
        <v>223</v>
      </c>
      <c r="I15" s="10">
        <f t="shared" si="0"/>
        <v>141.34100000000001</v>
      </c>
      <c r="J15" s="10">
        <f t="shared" si="1"/>
        <v>35.335250000000002</v>
      </c>
    </row>
    <row r="16" spans="1:10" s="4" customFormat="1" ht="15.75" thickBot="1" x14ac:dyDescent="0.3">
      <c r="A16" s="5">
        <v>11</v>
      </c>
      <c r="B16" s="13" t="s">
        <v>20</v>
      </c>
      <c r="C16" s="6">
        <v>160</v>
      </c>
      <c r="D16" s="2" t="s">
        <v>143</v>
      </c>
      <c r="E16" s="7" t="s">
        <v>78</v>
      </c>
      <c r="F16" s="15">
        <v>132</v>
      </c>
      <c r="G16" s="15">
        <v>134</v>
      </c>
      <c r="H16" s="15">
        <v>141</v>
      </c>
      <c r="I16" s="10">
        <f t="shared" si="0"/>
        <v>89.187266666666659</v>
      </c>
      <c r="J16" s="10">
        <f t="shared" si="1"/>
        <v>55.742041666666665</v>
      </c>
    </row>
    <row r="17" spans="1:10" s="8" customFormat="1" ht="15.75" thickBot="1" x14ac:dyDescent="0.3">
      <c r="A17" s="5">
        <v>12</v>
      </c>
      <c r="B17" s="13" t="s">
        <v>21</v>
      </c>
      <c r="C17" s="6">
        <v>100</v>
      </c>
      <c r="D17" s="2" t="s">
        <v>143</v>
      </c>
      <c r="E17" s="7" t="s">
        <v>73</v>
      </c>
      <c r="F17" s="16">
        <v>86</v>
      </c>
      <c r="G17" s="16">
        <v>84</v>
      </c>
      <c r="H17" s="16">
        <v>84</v>
      </c>
      <c r="I17" s="10">
        <f t="shared" si="0"/>
        <v>55.659866666666666</v>
      </c>
      <c r="J17" s="10">
        <f t="shared" si="1"/>
        <v>55.659866666666666</v>
      </c>
    </row>
    <row r="18" spans="1:10" s="8" customFormat="1" ht="15.75" thickBot="1" x14ac:dyDescent="0.3">
      <c r="A18" s="5">
        <v>13</v>
      </c>
      <c r="B18" s="13" t="s">
        <v>22</v>
      </c>
      <c r="C18" s="6">
        <v>100</v>
      </c>
      <c r="D18" s="2" t="s">
        <v>143</v>
      </c>
      <c r="E18" s="7" t="s">
        <v>73</v>
      </c>
      <c r="F18" s="16">
        <v>72</v>
      </c>
      <c r="G18" s="16">
        <v>79</v>
      </c>
      <c r="H18" s="16">
        <v>84</v>
      </c>
      <c r="I18" s="10">
        <f t="shared" si="0"/>
        <v>51.496333333333332</v>
      </c>
      <c r="J18" s="10">
        <f t="shared" si="1"/>
        <v>51.496333333333332</v>
      </c>
    </row>
    <row r="19" spans="1:10" s="4" customFormat="1" ht="15.75" thickBot="1" x14ac:dyDescent="0.3">
      <c r="A19" s="5">
        <v>14</v>
      </c>
      <c r="B19" s="13" t="s">
        <v>23</v>
      </c>
      <c r="C19" s="6">
        <v>100</v>
      </c>
      <c r="D19" s="2" t="s">
        <v>143</v>
      </c>
      <c r="E19" s="7" t="s">
        <v>79</v>
      </c>
      <c r="F19" s="15">
        <v>78</v>
      </c>
      <c r="G19" s="15">
        <v>81</v>
      </c>
      <c r="H19" s="15">
        <v>86</v>
      </c>
      <c r="I19" s="10">
        <f t="shared" si="0"/>
        <v>53.687666666666672</v>
      </c>
      <c r="J19" s="10">
        <f t="shared" si="1"/>
        <v>53.687666666666665</v>
      </c>
    </row>
    <row r="20" spans="1:10" s="4" customFormat="1" ht="15.75" thickBot="1" x14ac:dyDescent="0.3">
      <c r="A20" s="5">
        <v>15</v>
      </c>
      <c r="B20" s="13" t="s">
        <v>24</v>
      </c>
      <c r="C20" s="6">
        <v>250</v>
      </c>
      <c r="D20" s="2" t="s">
        <v>143</v>
      </c>
      <c r="E20" s="7" t="s">
        <v>80</v>
      </c>
      <c r="F20" s="15">
        <v>119</v>
      </c>
      <c r="G20" s="15">
        <v>122</v>
      </c>
      <c r="H20" s="15">
        <v>131</v>
      </c>
      <c r="I20" s="10">
        <f t="shared" si="0"/>
        <v>81.517600000000002</v>
      </c>
      <c r="J20" s="10">
        <f t="shared" si="1"/>
        <v>32.607039999999998</v>
      </c>
    </row>
    <row r="21" spans="1:10" s="4" customFormat="1" ht="15.75" thickBot="1" x14ac:dyDescent="0.3">
      <c r="A21" s="5">
        <v>16</v>
      </c>
      <c r="B21" s="13" t="s">
        <v>25</v>
      </c>
      <c r="C21" s="6">
        <v>100</v>
      </c>
      <c r="D21" s="2" t="s">
        <v>143</v>
      </c>
      <c r="E21" s="7" t="s">
        <v>81</v>
      </c>
      <c r="F21" s="15">
        <v>71</v>
      </c>
      <c r="G21" s="15">
        <v>69</v>
      </c>
      <c r="H21" s="15">
        <v>72</v>
      </c>
      <c r="I21" s="10">
        <f t="shared" si="0"/>
        <v>46.456266666666671</v>
      </c>
      <c r="J21" s="10">
        <f t="shared" si="1"/>
        <v>46.456266666666671</v>
      </c>
    </row>
    <row r="22" spans="1:10" s="4" customFormat="1" ht="30.75" thickBot="1" x14ac:dyDescent="0.3">
      <c r="A22" s="5">
        <v>17</v>
      </c>
      <c r="B22" s="13" t="s">
        <v>26</v>
      </c>
      <c r="C22" s="6">
        <v>160</v>
      </c>
      <c r="D22" s="2" t="s">
        <v>143</v>
      </c>
      <c r="E22" s="7" t="s">
        <v>82</v>
      </c>
      <c r="F22" s="15">
        <v>95</v>
      </c>
      <c r="G22" s="15">
        <v>97</v>
      </c>
      <c r="H22" s="15">
        <v>94</v>
      </c>
      <c r="I22" s="10">
        <f t="shared" si="0"/>
        <v>62.672133333333335</v>
      </c>
      <c r="J22" s="10">
        <f t="shared" si="1"/>
        <v>39.170083333333331</v>
      </c>
    </row>
    <row r="23" spans="1:10" s="4" customFormat="1" ht="30.75" thickBot="1" x14ac:dyDescent="0.3">
      <c r="A23" s="5">
        <v>18</v>
      </c>
      <c r="B23" s="13" t="s">
        <v>27</v>
      </c>
      <c r="C23" s="6">
        <v>160</v>
      </c>
      <c r="D23" s="2" t="s">
        <v>143</v>
      </c>
      <c r="E23" s="7" t="s">
        <v>83</v>
      </c>
      <c r="F23" s="15">
        <v>42</v>
      </c>
      <c r="G23" s="15">
        <v>39</v>
      </c>
      <c r="H23" s="15">
        <v>40</v>
      </c>
      <c r="I23" s="10">
        <f t="shared" si="0"/>
        <v>26.515133333333335</v>
      </c>
      <c r="J23" s="10">
        <f t="shared" si="1"/>
        <v>16.571958333333335</v>
      </c>
    </row>
    <row r="24" spans="1:10" s="4" customFormat="1" ht="30.75" thickBot="1" x14ac:dyDescent="0.3">
      <c r="A24" s="5">
        <v>19</v>
      </c>
      <c r="B24" s="13" t="s">
        <v>28</v>
      </c>
      <c r="C24" s="6">
        <v>100</v>
      </c>
      <c r="D24" s="2" t="s">
        <v>143</v>
      </c>
      <c r="E24" s="7" t="s">
        <v>84</v>
      </c>
      <c r="F24" s="15">
        <v>36</v>
      </c>
      <c r="G24" s="15">
        <v>32</v>
      </c>
      <c r="H24" s="15">
        <v>38</v>
      </c>
      <c r="I24" s="10">
        <f t="shared" si="0"/>
        <v>23.228133333333336</v>
      </c>
      <c r="J24" s="10">
        <f t="shared" si="1"/>
        <v>23.228133333333336</v>
      </c>
    </row>
    <row r="25" spans="1:10" s="4" customFormat="1" ht="15.75" thickBot="1" x14ac:dyDescent="0.3">
      <c r="A25" s="5">
        <v>20</v>
      </c>
      <c r="B25" s="13" t="s">
        <v>29</v>
      </c>
      <c r="C25" s="6">
        <v>100</v>
      </c>
      <c r="D25" s="2" t="s">
        <v>143</v>
      </c>
      <c r="E25" s="7" t="s">
        <v>85</v>
      </c>
      <c r="F25" s="15">
        <v>84</v>
      </c>
      <c r="G25" s="15">
        <v>79</v>
      </c>
      <c r="H25" s="15">
        <v>74</v>
      </c>
      <c r="I25" s="10">
        <f t="shared" si="0"/>
        <v>51.934599999999996</v>
      </c>
      <c r="J25" s="10">
        <f t="shared" si="1"/>
        <v>51.934599999999996</v>
      </c>
    </row>
    <row r="26" spans="1:10" s="4" customFormat="1" ht="15.75" thickBot="1" x14ac:dyDescent="0.3">
      <c r="A26" s="5">
        <v>21</v>
      </c>
      <c r="B26" s="13" t="s">
        <v>30</v>
      </c>
      <c r="C26" s="6">
        <v>100</v>
      </c>
      <c r="D26" s="2" t="s">
        <v>143</v>
      </c>
      <c r="E26" s="7" t="s">
        <v>86</v>
      </c>
      <c r="F26" s="15">
        <v>71</v>
      </c>
      <c r="G26" s="15">
        <v>68</v>
      </c>
      <c r="H26" s="15">
        <v>69</v>
      </c>
      <c r="I26" s="10">
        <f t="shared" si="0"/>
        <v>45.57973333333333</v>
      </c>
      <c r="J26" s="10">
        <f t="shared" si="1"/>
        <v>45.57973333333333</v>
      </c>
    </row>
    <row r="27" spans="1:10" s="4" customFormat="1" ht="30.75" thickBot="1" x14ac:dyDescent="0.3">
      <c r="A27" s="5">
        <v>22</v>
      </c>
      <c r="B27" s="13" t="s">
        <v>31</v>
      </c>
      <c r="C27" s="6">
        <v>250</v>
      </c>
      <c r="D27" s="2" t="s">
        <v>143</v>
      </c>
      <c r="E27" s="7" t="s">
        <v>87</v>
      </c>
      <c r="F27" s="15">
        <v>115</v>
      </c>
      <c r="G27" s="15">
        <v>108</v>
      </c>
      <c r="H27" s="15">
        <v>112</v>
      </c>
      <c r="I27" s="10">
        <f t="shared" si="0"/>
        <v>73.409666666666666</v>
      </c>
      <c r="J27" s="10">
        <f t="shared" si="1"/>
        <v>29.363866666666667</v>
      </c>
    </row>
    <row r="28" spans="1:10" s="4" customFormat="1" ht="15.75" thickBot="1" x14ac:dyDescent="0.3">
      <c r="A28" s="5">
        <v>23</v>
      </c>
      <c r="B28" s="13" t="s">
        <v>32</v>
      </c>
      <c r="C28" s="6">
        <v>63</v>
      </c>
      <c r="D28" s="2" t="s">
        <v>143</v>
      </c>
      <c r="E28" s="7" t="s">
        <v>88</v>
      </c>
      <c r="F28" s="17">
        <v>33</v>
      </c>
      <c r="G28" s="17">
        <v>34</v>
      </c>
      <c r="H28" s="17">
        <v>33</v>
      </c>
      <c r="I28" s="10">
        <f t="shared" si="0"/>
        <v>21.913333333333334</v>
      </c>
      <c r="J28" s="10">
        <f t="shared" si="1"/>
        <v>34.783068783068785</v>
      </c>
    </row>
    <row r="29" spans="1:10" s="8" customFormat="1" ht="15.75" thickBot="1" x14ac:dyDescent="0.3">
      <c r="A29" s="5">
        <v>24</v>
      </c>
      <c r="B29" s="13" t="s">
        <v>124</v>
      </c>
      <c r="C29" s="6">
        <v>250</v>
      </c>
      <c r="D29" s="2" t="s">
        <v>143</v>
      </c>
      <c r="E29" s="7" t="s">
        <v>77</v>
      </c>
      <c r="F29" s="16">
        <v>215</v>
      </c>
      <c r="G29" s="16">
        <v>208</v>
      </c>
      <c r="H29" s="16">
        <v>224</v>
      </c>
      <c r="I29" s="10">
        <f t="shared" si="0"/>
        <v>141.77926666666667</v>
      </c>
      <c r="J29" s="10">
        <f t="shared" si="1"/>
        <v>56.711706666666672</v>
      </c>
    </row>
    <row r="30" spans="1:10" s="4" customFormat="1" ht="30.75" thickBot="1" x14ac:dyDescent="0.3">
      <c r="A30" s="5">
        <v>25</v>
      </c>
      <c r="B30" s="13" t="s">
        <v>33</v>
      </c>
      <c r="C30" s="6">
        <v>400</v>
      </c>
      <c r="D30" s="2" t="s">
        <v>143</v>
      </c>
      <c r="E30" s="7" t="s">
        <v>89</v>
      </c>
      <c r="F30" s="15">
        <v>154</v>
      </c>
      <c r="G30" s="15">
        <v>152</v>
      </c>
      <c r="H30" s="15">
        <v>161</v>
      </c>
      <c r="I30" s="10">
        <f t="shared" si="0"/>
        <v>102.33526666666666</v>
      </c>
      <c r="J30" s="10">
        <f t="shared" si="1"/>
        <v>25.583816666666664</v>
      </c>
    </row>
    <row r="31" spans="1:10" s="4" customFormat="1" ht="15.75" thickBot="1" x14ac:dyDescent="0.3">
      <c r="A31" s="5">
        <v>26</v>
      </c>
      <c r="B31" s="13" t="s">
        <v>34</v>
      </c>
      <c r="C31" s="6">
        <v>160</v>
      </c>
      <c r="D31" s="2" t="s">
        <v>143</v>
      </c>
      <c r="E31" s="7" t="s">
        <v>90</v>
      </c>
      <c r="F31" s="15">
        <v>118</v>
      </c>
      <c r="G31" s="15">
        <v>132</v>
      </c>
      <c r="H31" s="15">
        <v>128</v>
      </c>
      <c r="I31" s="10">
        <f t="shared" si="0"/>
        <v>82.832400000000007</v>
      </c>
      <c r="J31" s="10">
        <f t="shared" si="1"/>
        <v>51.770250000000004</v>
      </c>
    </row>
    <row r="32" spans="1:10" s="4" customFormat="1" ht="15.75" thickBot="1" x14ac:dyDescent="0.3">
      <c r="A32" s="5">
        <v>27</v>
      </c>
      <c r="B32" s="13" t="s">
        <v>35</v>
      </c>
      <c r="C32" s="6">
        <v>250</v>
      </c>
      <c r="D32" s="2" t="s">
        <v>143</v>
      </c>
      <c r="E32" s="7" t="s">
        <v>91</v>
      </c>
      <c r="F32" s="15">
        <v>81</v>
      </c>
      <c r="G32" s="15">
        <v>78</v>
      </c>
      <c r="H32" s="15">
        <v>84</v>
      </c>
      <c r="I32" s="10">
        <f t="shared" si="0"/>
        <v>53.249400000000001</v>
      </c>
      <c r="J32" s="10">
        <f t="shared" si="1"/>
        <v>21.299759999999999</v>
      </c>
    </row>
    <row r="33" spans="1:10" s="4" customFormat="1" ht="15.75" thickBot="1" x14ac:dyDescent="0.3">
      <c r="A33" s="5">
        <v>28</v>
      </c>
      <c r="B33" s="13" t="s">
        <v>36</v>
      </c>
      <c r="C33" s="6">
        <v>400</v>
      </c>
      <c r="D33" s="2" t="s">
        <v>143</v>
      </c>
      <c r="E33" s="7" t="s">
        <v>92</v>
      </c>
      <c r="F33" s="15">
        <v>305</v>
      </c>
      <c r="G33" s="15">
        <v>312</v>
      </c>
      <c r="H33" s="15">
        <v>308</v>
      </c>
      <c r="I33" s="10">
        <f t="shared" si="0"/>
        <v>202.69833333333332</v>
      </c>
      <c r="J33" s="10">
        <f t="shared" si="1"/>
        <v>50.674583333333331</v>
      </c>
    </row>
    <row r="34" spans="1:10" s="4" customFormat="1" ht="15.75" thickBot="1" x14ac:dyDescent="0.3">
      <c r="A34" s="5">
        <v>29</v>
      </c>
      <c r="B34" s="13" t="s">
        <v>37</v>
      </c>
      <c r="C34" s="6">
        <v>250</v>
      </c>
      <c r="D34" s="2" t="s">
        <v>143</v>
      </c>
      <c r="E34" s="7" t="s">
        <v>93</v>
      </c>
      <c r="F34" s="15">
        <v>156</v>
      </c>
      <c r="G34" s="15">
        <v>161</v>
      </c>
      <c r="H34" s="15">
        <v>158</v>
      </c>
      <c r="I34" s="10">
        <f t="shared" si="0"/>
        <v>104.08833333333334</v>
      </c>
      <c r="J34" s="10">
        <f t="shared" si="1"/>
        <v>41.635333333333335</v>
      </c>
    </row>
    <row r="35" spans="1:10" s="4" customFormat="1" ht="15.75" thickBot="1" x14ac:dyDescent="0.3">
      <c r="A35" s="5">
        <v>30</v>
      </c>
      <c r="B35" s="13" t="s">
        <v>120</v>
      </c>
      <c r="C35" s="6">
        <v>160</v>
      </c>
      <c r="D35" s="2" t="s">
        <v>143</v>
      </c>
      <c r="E35" s="7" t="s">
        <v>73</v>
      </c>
      <c r="F35" s="15">
        <v>142</v>
      </c>
      <c r="G35" s="15">
        <v>138</v>
      </c>
      <c r="H35" s="15">
        <v>134</v>
      </c>
      <c r="I35" s="10">
        <f t="shared" si="0"/>
        <v>90.721199999999996</v>
      </c>
      <c r="J35" s="10">
        <f t="shared" si="1"/>
        <v>56.700749999999999</v>
      </c>
    </row>
    <row r="36" spans="1:10" s="4" customFormat="1" ht="15.75" thickBot="1" x14ac:dyDescent="0.3">
      <c r="A36" s="5">
        <v>31</v>
      </c>
      <c r="B36" s="13" t="s">
        <v>38</v>
      </c>
      <c r="C36" s="6">
        <v>100</v>
      </c>
      <c r="D36" s="2" t="s">
        <v>143</v>
      </c>
      <c r="E36" s="7" t="s">
        <v>73</v>
      </c>
      <c r="F36" s="15">
        <v>52</v>
      </c>
      <c r="G36" s="15">
        <v>48</v>
      </c>
      <c r="H36" s="15">
        <v>42</v>
      </c>
      <c r="I36" s="10">
        <f t="shared" ref="I36:I41" si="2">(F36+G36+H36)/3*0.38*1.73</f>
        <v>31.116933333333336</v>
      </c>
      <c r="J36" s="10">
        <f t="shared" si="1"/>
        <v>31.116933333333336</v>
      </c>
    </row>
    <row r="37" spans="1:10" s="4" customFormat="1" ht="15.75" thickBot="1" x14ac:dyDescent="0.3">
      <c r="A37" s="5">
        <v>32</v>
      </c>
      <c r="B37" s="13" t="s">
        <v>39</v>
      </c>
      <c r="C37" s="6">
        <v>160</v>
      </c>
      <c r="D37" s="2" t="s">
        <v>143</v>
      </c>
      <c r="E37" s="7" t="s">
        <v>73</v>
      </c>
      <c r="F37" s="15">
        <v>124</v>
      </c>
      <c r="G37" s="15">
        <v>132</v>
      </c>
      <c r="H37" s="15">
        <v>129</v>
      </c>
      <c r="I37" s="10">
        <f t="shared" si="2"/>
        <v>84.366333333333344</v>
      </c>
      <c r="J37" s="10">
        <f t="shared" si="1"/>
        <v>52.728958333333345</v>
      </c>
    </row>
    <row r="38" spans="1:10" s="4" customFormat="1" ht="30.75" thickBot="1" x14ac:dyDescent="0.3">
      <c r="A38" s="5">
        <v>33</v>
      </c>
      <c r="B38" s="13" t="s">
        <v>48</v>
      </c>
      <c r="C38" s="6">
        <v>100</v>
      </c>
      <c r="D38" s="2" t="s">
        <v>143</v>
      </c>
      <c r="E38" s="7" t="s">
        <v>134</v>
      </c>
      <c r="F38" s="15">
        <v>81</v>
      </c>
      <c r="G38" s="15">
        <v>84</v>
      </c>
      <c r="H38" s="15">
        <v>87</v>
      </c>
      <c r="I38" s="10">
        <f t="shared" si="2"/>
        <v>55.221600000000002</v>
      </c>
      <c r="J38" s="10">
        <f t="shared" ref="J38" si="3">(I38/C38)*100</f>
        <v>55.221600000000002</v>
      </c>
    </row>
    <row r="39" spans="1:10" s="4" customFormat="1" ht="28.5" customHeight="1" thickBot="1" x14ac:dyDescent="0.3">
      <c r="A39" s="5">
        <v>34</v>
      </c>
      <c r="B39" s="13" t="s">
        <v>139</v>
      </c>
      <c r="C39" s="6">
        <v>250</v>
      </c>
      <c r="D39" s="2" t="s">
        <v>143</v>
      </c>
      <c r="E39" s="7" t="s">
        <v>94</v>
      </c>
      <c r="F39" s="15">
        <v>184</v>
      </c>
      <c r="G39" s="15">
        <v>185</v>
      </c>
      <c r="H39" s="15">
        <v>176</v>
      </c>
      <c r="I39" s="10">
        <f t="shared" si="2"/>
        <v>119.42766666666667</v>
      </c>
      <c r="J39" s="10">
        <f t="shared" si="1"/>
        <v>47.77106666666667</v>
      </c>
    </row>
    <row r="40" spans="1:10" s="4" customFormat="1" ht="15.75" thickBot="1" x14ac:dyDescent="0.3">
      <c r="A40" s="5">
        <v>35</v>
      </c>
      <c r="B40" s="13" t="s">
        <v>40</v>
      </c>
      <c r="C40" s="6">
        <v>400</v>
      </c>
      <c r="D40" s="2" t="s">
        <v>143</v>
      </c>
      <c r="E40" s="7" t="s">
        <v>73</v>
      </c>
      <c r="F40" s="15">
        <v>87</v>
      </c>
      <c r="G40" s="15">
        <v>78</v>
      </c>
      <c r="H40" s="15">
        <v>81</v>
      </c>
      <c r="I40" s="10">
        <f t="shared" si="2"/>
        <v>53.906799999999997</v>
      </c>
      <c r="J40" s="10">
        <f t="shared" si="1"/>
        <v>13.476699999999999</v>
      </c>
    </row>
    <row r="41" spans="1:10" s="4" customFormat="1" ht="15.75" thickBot="1" x14ac:dyDescent="0.3">
      <c r="A41" s="5">
        <v>36</v>
      </c>
      <c r="B41" s="13" t="s">
        <v>41</v>
      </c>
      <c r="C41" s="6">
        <v>160</v>
      </c>
      <c r="D41" s="2" t="s">
        <v>143</v>
      </c>
      <c r="E41" s="7" t="s">
        <v>73</v>
      </c>
      <c r="F41" s="15">
        <v>158</v>
      </c>
      <c r="G41" s="15">
        <v>162</v>
      </c>
      <c r="H41" s="15">
        <v>154</v>
      </c>
      <c r="I41" s="10">
        <f t="shared" si="2"/>
        <v>103.86919999999999</v>
      </c>
      <c r="J41" s="10">
        <f t="shared" si="1"/>
        <v>64.91825</v>
      </c>
    </row>
    <row r="42" spans="1:10" s="4" customFormat="1" ht="30.75" thickBot="1" x14ac:dyDescent="0.3">
      <c r="A42" s="5">
        <v>37</v>
      </c>
      <c r="B42" s="13" t="s">
        <v>42</v>
      </c>
      <c r="C42" s="6">
        <v>160</v>
      </c>
      <c r="D42" s="2" t="s">
        <v>143</v>
      </c>
      <c r="E42" s="7" t="s">
        <v>95</v>
      </c>
      <c r="F42" s="15">
        <v>82</v>
      </c>
      <c r="G42" s="15">
        <v>85</v>
      </c>
      <c r="H42" s="15">
        <v>83</v>
      </c>
      <c r="I42" s="10">
        <f t="shared" si="0"/>
        <v>54.783333333333331</v>
      </c>
      <c r="J42" s="10">
        <f t="shared" si="1"/>
        <v>34.239583333333336</v>
      </c>
    </row>
    <row r="43" spans="1:10" s="4" customFormat="1" ht="15.75" thickBot="1" x14ac:dyDescent="0.3">
      <c r="A43" s="5">
        <v>38</v>
      </c>
      <c r="B43" s="13" t="s">
        <v>43</v>
      </c>
      <c r="C43" s="6">
        <v>160</v>
      </c>
      <c r="D43" s="2" t="s">
        <v>143</v>
      </c>
      <c r="E43" s="7" t="s">
        <v>77</v>
      </c>
      <c r="F43" s="15">
        <v>75</v>
      </c>
      <c r="G43" s="15">
        <v>81</v>
      </c>
      <c r="H43" s="15">
        <v>78</v>
      </c>
      <c r="I43" s="10">
        <f t="shared" si="0"/>
        <v>51.277200000000001</v>
      </c>
      <c r="J43" s="10">
        <f t="shared" si="1"/>
        <v>32.048250000000003</v>
      </c>
    </row>
    <row r="44" spans="1:10" s="4" customFormat="1" ht="15.75" thickBot="1" x14ac:dyDescent="0.3">
      <c r="A44" s="5">
        <v>39</v>
      </c>
      <c r="B44" s="13" t="s">
        <v>44</v>
      </c>
      <c r="C44" s="6">
        <v>160</v>
      </c>
      <c r="D44" s="2" t="s">
        <v>143</v>
      </c>
      <c r="E44" s="7" t="s">
        <v>73</v>
      </c>
      <c r="F44" s="15">
        <v>132</v>
      </c>
      <c r="G44" s="15">
        <v>128</v>
      </c>
      <c r="H44" s="15">
        <v>129</v>
      </c>
      <c r="I44" s="10">
        <f t="shared" si="0"/>
        <v>85.242866666666671</v>
      </c>
      <c r="J44" s="10">
        <f t="shared" si="1"/>
        <v>53.276791666666668</v>
      </c>
    </row>
    <row r="45" spans="1:10" s="4" customFormat="1" ht="15.75" thickBot="1" x14ac:dyDescent="0.3">
      <c r="A45" s="5">
        <v>40</v>
      </c>
      <c r="B45" s="13" t="s">
        <v>45</v>
      </c>
      <c r="C45" s="6">
        <v>160</v>
      </c>
      <c r="D45" s="2" t="s">
        <v>143</v>
      </c>
      <c r="E45" s="7" t="s">
        <v>73</v>
      </c>
      <c r="F45" s="15">
        <v>98</v>
      </c>
      <c r="G45" s="15">
        <v>102</v>
      </c>
      <c r="H45" s="15">
        <v>108</v>
      </c>
      <c r="I45" s="10">
        <f t="shared" si="0"/>
        <v>67.493066666666664</v>
      </c>
      <c r="J45" s="10">
        <f t="shared" si="1"/>
        <v>42.183166666666665</v>
      </c>
    </row>
    <row r="46" spans="1:10" s="4" customFormat="1" ht="15.75" thickBot="1" x14ac:dyDescent="0.3">
      <c r="A46" s="5">
        <v>41</v>
      </c>
      <c r="B46" s="13" t="s">
        <v>46</v>
      </c>
      <c r="C46" s="6">
        <v>160</v>
      </c>
      <c r="D46" s="2" t="s">
        <v>143</v>
      </c>
      <c r="E46" s="7" t="s">
        <v>96</v>
      </c>
      <c r="F46" s="15">
        <v>112</v>
      </c>
      <c r="G46" s="15">
        <v>121</v>
      </c>
      <c r="H46" s="15">
        <v>115</v>
      </c>
      <c r="I46" s="10">
        <f t="shared" si="0"/>
        <v>76.258399999999995</v>
      </c>
      <c r="J46" s="10">
        <f t="shared" si="1"/>
        <v>47.661499999999997</v>
      </c>
    </row>
    <row r="47" spans="1:10" s="4" customFormat="1" ht="30.75" thickBot="1" x14ac:dyDescent="0.3">
      <c r="A47" s="5">
        <v>42</v>
      </c>
      <c r="B47" s="13" t="s">
        <v>47</v>
      </c>
      <c r="C47" s="6">
        <v>160</v>
      </c>
      <c r="D47" s="2" t="s">
        <v>143</v>
      </c>
      <c r="E47" s="7" t="s">
        <v>122</v>
      </c>
      <c r="F47" s="15">
        <v>63</v>
      </c>
      <c r="G47" s="15">
        <v>64</v>
      </c>
      <c r="H47" s="15">
        <v>68</v>
      </c>
      <c r="I47" s="10">
        <f t="shared" si="0"/>
        <v>42.731000000000002</v>
      </c>
      <c r="J47" s="10">
        <f t="shared" si="1"/>
        <v>26.706875000000004</v>
      </c>
    </row>
    <row r="48" spans="1:10" s="4" customFormat="1" ht="15.75" thickBot="1" x14ac:dyDescent="0.3">
      <c r="A48" s="5">
        <v>43</v>
      </c>
      <c r="B48" s="13" t="s">
        <v>49</v>
      </c>
      <c r="C48" s="6">
        <v>160</v>
      </c>
      <c r="D48" s="2" t="s">
        <v>143</v>
      </c>
      <c r="E48" s="7" t="s">
        <v>97</v>
      </c>
      <c r="F48" s="15">
        <v>87</v>
      </c>
      <c r="G48" s="15">
        <v>92</v>
      </c>
      <c r="H48" s="15">
        <v>98</v>
      </c>
      <c r="I48" s="10">
        <f t="shared" si="0"/>
        <v>60.699933333333334</v>
      </c>
      <c r="J48" s="10">
        <f t="shared" si="1"/>
        <v>37.937458333333332</v>
      </c>
    </row>
    <row r="49" spans="1:10" s="4" customFormat="1" ht="15.75" thickBot="1" x14ac:dyDescent="0.3">
      <c r="A49" s="5">
        <v>44</v>
      </c>
      <c r="B49" s="13" t="s">
        <v>50</v>
      </c>
      <c r="C49" s="6">
        <v>160</v>
      </c>
      <c r="D49" s="2" t="s">
        <v>143</v>
      </c>
      <c r="E49" s="7" t="s">
        <v>97</v>
      </c>
      <c r="F49" s="15">
        <v>85</v>
      </c>
      <c r="G49" s="15">
        <v>84</v>
      </c>
      <c r="H49" s="15">
        <v>82</v>
      </c>
      <c r="I49" s="10">
        <f t="shared" si="0"/>
        <v>55.00246666666667</v>
      </c>
      <c r="J49" s="10">
        <f t="shared" si="1"/>
        <v>34.376541666666668</v>
      </c>
    </row>
    <row r="50" spans="1:10" s="4" customFormat="1" ht="30.75" thickBot="1" x14ac:dyDescent="0.3">
      <c r="A50" s="5">
        <v>45</v>
      </c>
      <c r="B50" s="13" t="s">
        <v>125</v>
      </c>
      <c r="C50" s="6">
        <v>25</v>
      </c>
      <c r="D50" s="2" t="s">
        <v>143</v>
      </c>
      <c r="E50" s="7" t="s">
        <v>126</v>
      </c>
      <c r="F50" s="15">
        <v>21</v>
      </c>
      <c r="G50" s="15">
        <v>19</v>
      </c>
      <c r="H50" s="15">
        <v>22</v>
      </c>
      <c r="I50" s="10">
        <f t="shared" ref="I50:I77" si="4">(F50+G50+H50)/3*0.38*1.73</f>
        <v>13.586266666666667</v>
      </c>
      <c r="J50" s="10">
        <f t="shared" ref="J50:J77" si="5">(I50/C50)*100</f>
        <v>54.345066666666661</v>
      </c>
    </row>
    <row r="51" spans="1:10" s="4" customFormat="1" ht="15.75" thickBot="1" x14ac:dyDescent="0.3">
      <c r="A51" s="5">
        <v>46</v>
      </c>
      <c r="B51" s="13" t="s">
        <v>51</v>
      </c>
      <c r="C51" s="6">
        <v>160</v>
      </c>
      <c r="D51" s="2" t="s">
        <v>143</v>
      </c>
      <c r="E51" s="7" t="s">
        <v>98</v>
      </c>
      <c r="F51" s="15">
        <v>20</v>
      </c>
      <c r="G51" s="15">
        <v>19</v>
      </c>
      <c r="H51" s="15">
        <v>20</v>
      </c>
      <c r="I51" s="10">
        <f t="shared" si="4"/>
        <v>12.928866666666668</v>
      </c>
      <c r="J51" s="10">
        <f t="shared" si="5"/>
        <v>8.080541666666667</v>
      </c>
    </row>
    <row r="52" spans="1:10" s="4" customFormat="1" ht="30.75" thickBot="1" x14ac:dyDescent="0.3">
      <c r="A52" s="5">
        <v>47</v>
      </c>
      <c r="B52" s="13" t="s">
        <v>52</v>
      </c>
      <c r="C52" s="6">
        <v>250</v>
      </c>
      <c r="D52" s="2" t="s">
        <v>143</v>
      </c>
      <c r="E52" s="7" t="s">
        <v>99</v>
      </c>
      <c r="F52" s="15">
        <v>112</v>
      </c>
      <c r="G52" s="15">
        <v>118</v>
      </c>
      <c r="H52" s="15">
        <v>108</v>
      </c>
      <c r="I52" s="10">
        <f t="shared" si="4"/>
        <v>74.067066666666662</v>
      </c>
      <c r="J52" s="10">
        <f t="shared" si="5"/>
        <v>29.626826666666666</v>
      </c>
    </row>
    <row r="53" spans="1:10" s="4" customFormat="1" ht="15.75" thickBot="1" x14ac:dyDescent="0.3">
      <c r="A53" s="5">
        <v>48</v>
      </c>
      <c r="B53" s="13" t="s">
        <v>53</v>
      </c>
      <c r="C53" s="6">
        <v>160</v>
      </c>
      <c r="D53" s="2" t="s">
        <v>143</v>
      </c>
      <c r="E53" s="7" t="s">
        <v>100</v>
      </c>
      <c r="F53" s="15">
        <v>63</v>
      </c>
      <c r="G53" s="15">
        <v>59</v>
      </c>
      <c r="H53" s="15">
        <v>61</v>
      </c>
      <c r="I53" s="10">
        <f t="shared" si="4"/>
        <v>40.101399999999998</v>
      </c>
      <c r="J53" s="10">
        <f t="shared" si="5"/>
        <v>25.063375000000001</v>
      </c>
    </row>
    <row r="54" spans="1:10" s="4" customFormat="1" ht="15.75" thickBot="1" x14ac:dyDescent="0.3">
      <c r="A54" s="5">
        <v>49</v>
      </c>
      <c r="B54" s="13" t="s">
        <v>54</v>
      </c>
      <c r="C54" s="6">
        <v>160</v>
      </c>
      <c r="D54" s="2" t="s">
        <v>143</v>
      </c>
      <c r="E54" s="7" t="s">
        <v>101</v>
      </c>
      <c r="F54" s="15">
        <v>48</v>
      </c>
      <c r="G54" s="15">
        <v>51</v>
      </c>
      <c r="H54" s="15">
        <v>54</v>
      </c>
      <c r="I54" s="10">
        <f t="shared" si="4"/>
        <v>33.5274</v>
      </c>
      <c r="J54" s="10">
        <f t="shared" si="5"/>
        <v>20.954625</v>
      </c>
    </row>
    <row r="55" spans="1:10" s="4" customFormat="1" ht="15.75" thickBot="1" x14ac:dyDescent="0.3">
      <c r="A55" s="5">
        <v>50</v>
      </c>
      <c r="B55" s="13" t="s">
        <v>121</v>
      </c>
      <c r="C55" s="6">
        <v>250</v>
      </c>
      <c r="D55" s="2" t="s">
        <v>143</v>
      </c>
      <c r="E55" s="7" t="s">
        <v>102</v>
      </c>
      <c r="F55" s="15">
        <v>121</v>
      </c>
      <c r="G55" s="15">
        <v>118</v>
      </c>
      <c r="H55" s="15">
        <v>116</v>
      </c>
      <c r="I55" s="10">
        <f t="shared" si="4"/>
        <v>77.792333333333332</v>
      </c>
      <c r="J55" s="10">
        <f t="shared" si="5"/>
        <v>31.116933333333336</v>
      </c>
    </row>
    <row r="56" spans="1:10" s="4" customFormat="1" ht="30.75" thickBot="1" x14ac:dyDescent="0.3">
      <c r="A56" s="5">
        <v>51</v>
      </c>
      <c r="B56" s="13" t="s">
        <v>55</v>
      </c>
      <c r="C56" s="6">
        <v>250</v>
      </c>
      <c r="D56" s="2" t="s">
        <v>143</v>
      </c>
      <c r="E56" s="7" t="s">
        <v>103</v>
      </c>
      <c r="F56" s="15">
        <v>62</v>
      </c>
      <c r="G56" s="15">
        <v>59</v>
      </c>
      <c r="H56" s="15">
        <v>67</v>
      </c>
      <c r="I56" s="10">
        <f t="shared" si="4"/>
        <v>41.197066666666665</v>
      </c>
      <c r="J56" s="10">
        <f t="shared" si="5"/>
        <v>16.478826666666667</v>
      </c>
    </row>
    <row r="57" spans="1:10" s="4" customFormat="1" ht="15.75" thickBot="1" x14ac:dyDescent="0.3">
      <c r="A57" s="5">
        <v>52</v>
      </c>
      <c r="B57" s="13" t="s">
        <v>56</v>
      </c>
      <c r="C57" s="6">
        <v>250</v>
      </c>
      <c r="D57" s="2" t="s">
        <v>143</v>
      </c>
      <c r="E57" s="7" t="s">
        <v>104</v>
      </c>
      <c r="F57" s="15">
        <v>95</v>
      </c>
      <c r="G57" s="15">
        <v>87</v>
      </c>
      <c r="H57" s="15">
        <v>91</v>
      </c>
      <c r="I57" s="10">
        <f t="shared" si="4"/>
        <v>59.823399999999999</v>
      </c>
      <c r="J57" s="10">
        <f t="shared" si="5"/>
        <v>23.929359999999999</v>
      </c>
    </row>
    <row r="58" spans="1:10" s="4" customFormat="1" ht="15.75" thickBot="1" x14ac:dyDescent="0.3">
      <c r="A58" s="5">
        <v>53</v>
      </c>
      <c r="B58" s="13" t="s">
        <v>127</v>
      </c>
      <c r="C58" s="6">
        <v>250</v>
      </c>
      <c r="D58" s="2" t="s">
        <v>143</v>
      </c>
      <c r="E58" s="7" t="s">
        <v>129</v>
      </c>
      <c r="F58" s="15">
        <v>0</v>
      </c>
      <c r="G58" s="15">
        <v>0</v>
      </c>
      <c r="H58" s="15">
        <v>0</v>
      </c>
      <c r="I58" s="10">
        <f t="shared" si="4"/>
        <v>0</v>
      </c>
      <c r="J58" s="10">
        <f t="shared" si="5"/>
        <v>0</v>
      </c>
    </row>
    <row r="59" spans="1:10" s="4" customFormat="1" ht="15.75" thickBot="1" x14ac:dyDescent="0.3">
      <c r="A59" s="5">
        <v>54</v>
      </c>
      <c r="B59" s="13" t="s">
        <v>57</v>
      </c>
      <c r="C59" s="6">
        <v>100</v>
      </c>
      <c r="D59" s="2" t="s">
        <v>143</v>
      </c>
      <c r="E59" s="7" t="s">
        <v>105</v>
      </c>
      <c r="F59" s="15">
        <v>0</v>
      </c>
      <c r="G59" s="15">
        <v>0</v>
      </c>
      <c r="H59" s="15">
        <v>0</v>
      </c>
      <c r="I59" s="10">
        <f t="shared" si="4"/>
        <v>0</v>
      </c>
      <c r="J59" s="10">
        <f t="shared" si="5"/>
        <v>0</v>
      </c>
    </row>
    <row r="60" spans="1:10" s="4" customFormat="1" ht="16.5" customHeight="1" thickBot="1" x14ac:dyDescent="0.3">
      <c r="A60" s="5">
        <v>55</v>
      </c>
      <c r="B60" s="13" t="s">
        <v>58</v>
      </c>
      <c r="C60" s="6">
        <v>100</v>
      </c>
      <c r="D60" s="2" t="s">
        <v>143</v>
      </c>
      <c r="E60" s="7" t="s">
        <v>106</v>
      </c>
      <c r="F60" s="15">
        <v>38</v>
      </c>
      <c r="G60" s="15">
        <v>35</v>
      </c>
      <c r="H60" s="15">
        <v>32</v>
      </c>
      <c r="I60" s="10">
        <f t="shared" si="4"/>
        <v>23.009</v>
      </c>
      <c r="J60" s="10">
        <f t="shared" si="5"/>
        <v>23.009</v>
      </c>
    </row>
    <row r="61" spans="1:10" s="4" customFormat="1" ht="30.75" thickBot="1" x14ac:dyDescent="0.3">
      <c r="A61" s="5">
        <v>56</v>
      </c>
      <c r="B61" s="13" t="s">
        <v>128</v>
      </c>
      <c r="C61" s="6">
        <v>250</v>
      </c>
      <c r="D61" s="2" t="s">
        <v>143</v>
      </c>
      <c r="E61" s="7" t="s">
        <v>130</v>
      </c>
      <c r="F61" s="15">
        <v>28</v>
      </c>
      <c r="G61" s="15">
        <v>24</v>
      </c>
      <c r="H61" s="15">
        <v>29</v>
      </c>
      <c r="I61" s="10">
        <f t="shared" si="4"/>
        <v>17.7498</v>
      </c>
      <c r="J61" s="10">
        <f t="shared" si="5"/>
        <v>7.09992</v>
      </c>
    </row>
    <row r="62" spans="1:10" s="4" customFormat="1" ht="15.75" thickBot="1" x14ac:dyDescent="0.3">
      <c r="A62" s="5">
        <v>57</v>
      </c>
      <c r="B62" s="13" t="s">
        <v>59</v>
      </c>
      <c r="C62" s="6">
        <v>160</v>
      </c>
      <c r="D62" s="2" t="s">
        <v>143</v>
      </c>
      <c r="E62" s="7" t="s">
        <v>107</v>
      </c>
      <c r="F62" s="15">
        <v>98</v>
      </c>
      <c r="G62" s="15">
        <v>105</v>
      </c>
      <c r="H62" s="15">
        <v>103</v>
      </c>
      <c r="I62" s="10">
        <f t="shared" si="4"/>
        <v>67.0548</v>
      </c>
      <c r="J62" s="10">
        <f t="shared" si="5"/>
        <v>41.90925</v>
      </c>
    </row>
    <row r="63" spans="1:10" s="4" customFormat="1" ht="30" customHeight="1" thickBot="1" x14ac:dyDescent="0.3">
      <c r="A63" s="5">
        <v>58</v>
      </c>
      <c r="B63" s="13" t="s">
        <v>131</v>
      </c>
      <c r="C63" s="6">
        <v>250</v>
      </c>
      <c r="D63" s="2" t="s">
        <v>143</v>
      </c>
      <c r="E63" s="7" t="s">
        <v>130</v>
      </c>
      <c r="F63" s="15">
        <v>26</v>
      </c>
      <c r="G63" s="15">
        <v>28</v>
      </c>
      <c r="H63" s="15">
        <v>24</v>
      </c>
      <c r="I63" s="10">
        <f t="shared" si="4"/>
        <v>17.092400000000001</v>
      </c>
      <c r="J63" s="10">
        <f t="shared" si="5"/>
        <v>6.8369600000000004</v>
      </c>
    </row>
    <row r="64" spans="1:10" s="4" customFormat="1" ht="15.75" thickBot="1" x14ac:dyDescent="0.3">
      <c r="A64" s="5">
        <v>59</v>
      </c>
      <c r="B64" s="13" t="s">
        <v>60</v>
      </c>
      <c r="C64" s="6">
        <v>160</v>
      </c>
      <c r="D64" s="2" t="s">
        <v>143</v>
      </c>
      <c r="E64" s="7" t="s">
        <v>108</v>
      </c>
      <c r="F64" s="15">
        <v>78</v>
      </c>
      <c r="G64" s="15">
        <v>76</v>
      </c>
      <c r="H64" s="15">
        <v>69</v>
      </c>
      <c r="I64" s="10">
        <f t="shared" si="4"/>
        <v>48.866733333333329</v>
      </c>
      <c r="J64" s="10">
        <f t="shared" si="5"/>
        <v>30.541708333333329</v>
      </c>
    </row>
    <row r="65" spans="1:10" s="4" customFormat="1" ht="15.75" thickBot="1" x14ac:dyDescent="0.3">
      <c r="A65" s="5">
        <v>60</v>
      </c>
      <c r="B65" s="13" t="s">
        <v>61</v>
      </c>
      <c r="C65" s="6">
        <v>63</v>
      </c>
      <c r="D65" s="2" t="s">
        <v>143</v>
      </c>
      <c r="E65" s="7" t="s">
        <v>109</v>
      </c>
      <c r="F65" s="15">
        <v>32</v>
      </c>
      <c r="G65" s="15">
        <v>37</v>
      </c>
      <c r="H65" s="15">
        <v>34</v>
      </c>
      <c r="I65" s="10">
        <f t="shared" si="4"/>
        <v>22.570733333333333</v>
      </c>
      <c r="J65" s="10">
        <f t="shared" si="5"/>
        <v>35.826560846560845</v>
      </c>
    </row>
    <row r="66" spans="1:10" s="4" customFormat="1" ht="30.75" thickBot="1" x14ac:dyDescent="0.3">
      <c r="A66" s="5">
        <v>61</v>
      </c>
      <c r="B66" s="13" t="s">
        <v>132</v>
      </c>
      <c r="C66" s="6">
        <v>25</v>
      </c>
      <c r="D66" s="2" t="s">
        <v>143</v>
      </c>
      <c r="E66" s="7" t="s">
        <v>133</v>
      </c>
      <c r="F66" s="15">
        <v>15</v>
      </c>
      <c r="G66" s="15">
        <v>16</v>
      </c>
      <c r="H66" s="15">
        <v>16</v>
      </c>
      <c r="I66" s="10">
        <f t="shared" si="4"/>
        <v>10.299266666666666</v>
      </c>
      <c r="J66" s="10">
        <f t="shared" si="5"/>
        <v>41.197066666666665</v>
      </c>
    </row>
    <row r="67" spans="1:10" s="4" customFormat="1" ht="15.75" thickBot="1" x14ac:dyDescent="0.3">
      <c r="A67" s="5">
        <v>62</v>
      </c>
      <c r="B67" s="13" t="s">
        <v>62</v>
      </c>
      <c r="C67" s="6">
        <v>250</v>
      </c>
      <c r="D67" s="2" t="s">
        <v>143</v>
      </c>
      <c r="E67" s="7" t="s">
        <v>110</v>
      </c>
      <c r="F67" s="15">
        <v>42</v>
      </c>
      <c r="G67" s="15">
        <v>35</v>
      </c>
      <c r="H67" s="15">
        <v>36</v>
      </c>
      <c r="I67" s="10">
        <f t="shared" si="4"/>
        <v>24.762066666666666</v>
      </c>
      <c r="J67" s="10">
        <f t="shared" si="5"/>
        <v>9.9048266666666667</v>
      </c>
    </row>
    <row r="68" spans="1:10" s="4" customFormat="1" ht="15.75" thickBot="1" x14ac:dyDescent="0.3">
      <c r="A68" s="5">
        <v>63</v>
      </c>
      <c r="B68" s="13" t="s">
        <v>63</v>
      </c>
      <c r="C68" s="6">
        <v>160</v>
      </c>
      <c r="D68" s="2" t="s">
        <v>143</v>
      </c>
      <c r="E68" s="7" t="s">
        <v>111</v>
      </c>
      <c r="F68" s="15">
        <v>91</v>
      </c>
      <c r="G68" s="15">
        <v>95</v>
      </c>
      <c r="H68" s="15">
        <v>89</v>
      </c>
      <c r="I68" s="10">
        <f t="shared" si="4"/>
        <v>60.26166666666667</v>
      </c>
      <c r="J68" s="10">
        <f t="shared" si="5"/>
        <v>37.663541666666667</v>
      </c>
    </row>
    <row r="69" spans="1:10" s="4" customFormat="1" ht="30.75" thickBot="1" x14ac:dyDescent="0.3">
      <c r="A69" s="5">
        <v>64</v>
      </c>
      <c r="B69" s="13" t="s">
        <v>64</v>
      </c>
      <c r="C69" s="6">
        <v>630</v>
      </c>
      <c r="D69" s="2" t="s">
        <v>143</v>
      </c>
      <c r="E69" s="7" t="s">
        <v>112</v>
      </c>
      <c r="F69" s="15">
        <v>32</v>
      </c>
      <c r="G69" s="15">
        <v>32</v>
      </c>
      <c r="H69" s="15">
        <v>28</v>
      </c>
      <c r="I69" s="10">
        <f t="shared" si="4"/>
        <v>20.160266666666669</v>
      </c>
      <c r="J69" s="10">
        <f t="shared" si="5"/>
        <v>3.2000423280423282</v>
      </c>
    </row>
    <row r="70" spans="1:10" s="4" customFormat="1" ht="15.75" thickBot="1" x14ac:dyDescent="0.3">
      <c r="A70" s="5">
        <v>65</v>
      </c>
      <c r="B70" s="13" t="s">
        <v>65</v>
      </c>
      <c r="C70" s="6">
        <v>400</v>
      </c>
      <c r="D70" s="2" t="s">
        <v>143</v>
      </c>
      <c r="E70" s="7" t="s">
        <v>113</v>
      </c>
      <c r="F70" s="15">
        <v>19</v>
      </c>
      <c r="G70" s="15">
        <v>18</v>
      </c>
      <c r="H70" s="15">
        <v>18</v>
      </c>
      <c r="I70" s="10">
        <f t="shared" si="4"/>
        <v>12.052333333333332</v>
      </c>
      <c r="J70" s="10">
        <f t="shared" si="5"/>
        <v>3.0130833333333329</v>
      </c>
    </row>
    <row r="71" spans="1:10" s="4" customFormat="1" ht="30.75" thickBot="1" x14ac:dyDescent="0.3">
      <c r="A71" s="5">
        <v>66</v>
      </c>
      <c r="B71" s="13" t="s">
        <v>66</v>
      </c>
      <c r="C71" s="6">
        <v>100</v>
      </c>
      <c r="D71" s="2" t="s">
        <v>143</v>
      </c>
      <c r="E71" s="7" t="s">
        <v>137</v>
      </c>
      <c r="F71" s="15">
        <v>69</v>
      </c>
      <c r="G71" s="15">
        <v>72</v>
      </c>
      <c r="H71" s="15">
        <v>68</v>
      </c>
      <c r="I71" s="10">
        <f t="shared" si="4"/>
        <v>45.798866666666669</v>
      </c>
      <c r="J71" s="10">
        <f t="shared" si="5"/>
        <v>45.798866666666669</v>
      </c>
    </row>
    <row r="72" spans="1:10" s="4" customFormat="1" ht="15.75" thickBot="1" x14ac:dyDescent="0.3">
      <c r="A72" s="5">
        <v>67</v>
      </c>
      <c r="B72" s="13" t="s">
        <v>67</v>
      </c>
      <c r="C72" s="6">
        <v>160</v>
      </c>
      <c r="D72" s="2" t="s">
        <v>143</v>
      </c>
      <c r="E72" s="7" t="s">
        <v>114</v>
      </c>
      <c r="F72" s="15">
        <v>71</v>
      </c>
      <c r="G72" s="15">
        <v>65</v>
      </c>
      <c r="H72" s="15">
        <v>68</v>
      </c>
      <c r="I72" s="10">
        <f t="shared" si="4"/>
        <v>44.703200000000002</v>
      </c>
      <c r="J72" s="10">
        <f t="shared" si="5"/>
        <v>27.939499999999999</v>
      </c>
    </row>
    <row r="73" spans="1:10" s="4" customFormat="1" ht="15.75" thickBot="1" x14ac:dyDescent="0.3">
      <c r="A73" s="5">
        <v>68</v>
      </c>
      <c r="B73" s="13" t="s">
        <v>68</v>
      </c>
      <c r="C73" s="6">
        <v>160</v>
      </c>
      <c r="D73" s="2" t="s">
        <v>143</v>
      </c>
      <c r="E73" s="7" t="s">
        <v>115</v>
      </c>
      <c r="F73" s="15">
        <v>84</v>
      </c>
      <c r="G73" s="15">
        <v>79</v>
      </c>
      <c r="H73" s="15">
        <v>82</v>
      </c>
      <c r="I73" s="10">
        <f t="shared" si="4"/>
        <v>53.687666666666672</v>
      </c>
      <c r="J73" s="10">
        <f t="shared" si="5"/>
        <v>33.554791666666674</v>
      </c>
    </row>
    <row r="74" spans="1:10" s="4" customFormat="1" ht="15.75" thickBot="1" x14ac:dyDescent="0.3">
      <c r="A74" s="5">
        <v>69</v>
      </c>
      <c r="B74" s="13" t="s">
        <v>69</v>
      </c>
      <c r="C74" s="6">
        <v>160</v>
      </c>
      <c r="D74" s="2" t="s">
        <v>143</v>
      </c>
      <c r="E74" s="7" t="s">
        <v>116</v>
      </c>
      <c r="F74" s="15">
        <v>74</v>
      </c>
      <c r="G74" s="15">
        <v>69</v>
      </c>
      <c r="H74" s="15">
        <v>71</v>
      </c>
      <c r="I74" s="10">
        <f t="shared" si="4"/>
        <v>46.894533333333328</v>
      </c>
      <c r="J74" s="10">
        <f t="shared" si="5"/>
        <v>29.30908333333333</v>
      </c>
    </row>
    <row r="75" spans="1:10" s="4" customFormat="1" ht="30.75" thickBot="1" x14ac:dyDescent="0.3">
      <c r="A75" s="5">
        <v>70</v>
      </c>
      <c r="B75" s="13" t="s">
        <v>70</v>
      </c>
      <c r="C75" s="6">
        <v>63</v>
      </c>
      <c r="D75" s="2" t="s">
        <v>143</v>
      </c>
      <c r="E75" s="7" t="s">
        <v>117</v>
      </c>
      <c r="F75" s="15">
        <v>42</v>
      </c>
      <c r="G75" s="15">
        <v>46</v>
      </c>
      <c r="H75" s="15">
        <v>41</v>
      </c>
      <c r="I75" s="10">
        <f t="shared" si="4"/>
        <v>28.2682</v>
      </c>
      <c r="J75" s="10">
        <f t="shared" si="5"/>
        <v>44.870158730158735</v>
      </c>
    </row>
    <row r="76" spans="1:10" s="4" customFormat="1" ht="15.75" thickBot="1" x14ac:dyDescent="0.3">
      <c r="A76" s="5">
        <v>71</v>
      </c>
      <c r="B76" s="13" t="s">
        <v>71</v>
      </c>
      <c r="C76" s="6">
        <v>160</v>
      </c>
      <c r="D76" s="2" t="s">
        <v>143</v>
      </c>
      <c r="E76" s="7" t="s">
        <v>118</v>
      </c>
      <c r="F76" s="15">
        <v>118</v>
      </c>
      <c r="G76" s="15">
        <v>115</v>
      </c>
      <c r="H76" s="15">
        <v>121</v>
      </c>
      <c r="I76" s="10">
        <f t="shared" si="4"/>
        <v>77.5732</v>
      </c>
      <c r="J76" s="10">
        <f t="shared" si="5"/>
        <v>48.483249999999998</v>
      </c>
    </row>
    <row r="77" spans="1:10" s="4" customFormat="1" ht="30.75" thickBot="1" x14ac:dyDescent="0.3">
      <c r="A77" s="5">
        <v>72</v>
      </c>
      <c r="B77" s="33" t="s">
        <v>135</v>
      </c>
      <c r="C77" s="34">
        <v>25</v>
      </c>
      <c r="D77" s="35" t="s">
        <v>143</v>
      </c>
      <c r="E77" s="36" t="s">
        <v>138</v>
      </c>
      <c r="F77" s="37">
        <v>7</v>
      </c>
      <c r="G77" s="37">
        <v>6</v>
      </c>
      <c r="H77" s="37">
        <v>7</v>
      </c>
      <c r="I77" s="38">
        <f t="shared" si="4"/>
        <v>4.3826666666666672</v>
      </c>
      <c r="J77" s="38">
        <f t="shared" si="5"/>
        <v>17.530666666666669</v>
      </c>
    </row>
    <row r="78" spans="1:10" s="4" customFormat="1" x14ac:dyDescent="0.25"/>
    <row r="79" spans="1:10" s="4" customFormat="1" x14ac:dyDescent="0.25"/>
  </sheetData>
  <mergeCells count="9">
    <mergeCell ref="A2:J2"/>
    <mergeCell ref="I4:I5"/>
    <mergeCell ref="J4:J5"/>
    <mergeCell ref="F4:H4"/>
    <mergeCell ref="B3:B5"/>
    <mergeCell ref="C3:C5"/>
    <mergeCell ref="E3:E5"/>
    <mergeCell ref="A3:A5"/>
    <mergeCell ref="F3:J3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2026-03-19T11:42:07Z</dcterms:modified>
</cp:coreProperties>
</file>